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БЮДЖЕТ   2019\БЮДЖЕТ сельские советы 2019-2021\"/>
    </mc:Choice>
  </mc:AlternateContent>
  <bookViews>
    <workbookView xWindow="0" yWindow="0" windowWidth="15345" windowHeight="43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D17" i="1" l="1"/>
  <c r="H8" i="1"/>
  <c r="H9" i="1"/>
  <c r="H10" i="1"/>
  <c r="H11" i="1"/>
  <c r="H16" i="1" s="1"/>
  <c r="H12" i="1"/>
  <c r="H13" i="1"/>
  <c r="H14" i="1"/>
  <c r="H15" i="1"/>
  <c r="H7" i="1"/>
  <c r="B8" i="1"/>
  <c r="B9" i="1"/>
  <c r="B10" i="1"/>
  <c r="B11" i="1"/>
  <c r="B12" i="1"/>
  <c r="B13" i="1"/>
  <c r="B14" i="1"/>
  <c r="B15" i="1"/>
  <c r="B7" i="1"/>
  <c r="D16" i="1"/>
  <c r="G16" i="1"/>
  <c r="E16" i="1"/>
  <c r="B16" i="1" l="1"/>
  <c r="C16" i="1"/>
  <c r="F16" i="1"/>
  <c r="I16" i="1"/>
  <c r="J16" i="1"/>
  <c r="K16" i="1"/>
</calcChain>
</file>

<file path=xl/sharedStrings.xml><?xml version="1.0" encoding="utf-8"?>
<sst xmlns="http://schemas.openxmlformats.org/spreadsheetml/2006/main" count="27" uniqueCount="26">
  <si>
    <t xml:space="preserve">Наименование муниципальных образований </t>
  </si>
  <si>
    <t>Всего расчетный объем обязательных расходов на осуществление собственных полномочий  (РОi)</t>
  </si>
  <si>
    <t>Налоговые и неналоговые доходы (НДi+ННДi)</t>
  </si>
  <si>
    <t>Дотация на выравнивание бюджетной обеспеченности (Дi)</t>
  </si>
  <si>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</si>
  <si>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</si>
  <si>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</si>
  <si>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</si>
  <si>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</si>
  <si>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</si>
  <si>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</si>
  <si>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</si>
  <si>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</si>
  <si>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 xml:space="preserve">итого </t>
  </si>
  <si>
    <t>Дотация на балансированность (Дi)</t>
  </si>
  <si>
    <t>Дотация за счет собственных доходов бюджета муниц.района</t>
  </si>
  <si>
    <t>Акцизы по подакцизным  товарам</t>
  </si>
  <si>
    <t>Расходы дорожного фонда</t>
  </si>
  <si>
    <t>ИТОГО доходов на осуществление собственных полномочий</t>
  </si>
  <si>
    <t>ИТОГО расходов на осуществление собственных полномочий</t>
  </si>
  <si>
    <t>в том числе</t>
  </si>
  <si>
    <t xml:space="preserve"> в том числе</t>
  </si>
  <si>
    <t xml:space="preserve"> прочие расходы (расчетный объем + за счет дотации собст. дох. муниц района)</t>
  </si>
  <si>
    <t>СВОД доходов и расходов на 2019 год на осуществление собственных полномочий</t>
  </si>
  <si>
    <t>тыс.рублей</t>
  </si>
  <si>
    <t>"="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</si>
</sst>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_р_._-;\-* #,##0.000_р_._-;_-* &quot;-&quot;??_р_._-;_-@_-"/>
    <numFmt numFmtId="165" formatCode="_-* #,##0.0_р_._-;\-* #,##0.0_р_._-;_-* &quot;-&quot;??_р_._-;_-@_-"/>
    <numFmt numFmtId="166" formatCode="_-* #,##0.0\ _₽_-;\-* #,##0.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165" fontId="2" fillId="0" borderId="1" xfId="1" applyNumberFormat="1" applyFont="1" applyFill="1" applyBorder="1" applyAlignment="1">
      <alignment horizontal="left" vertical="top" wrapText="1"/>
    </xf>
    <xf numFmtId="165" fontId="4" fillId="2" borderId="1" xfId="1" applyNumberFormat="1" applyFont="1" applyFill="1" applyBorder="1"/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164" fontId="6" fillId="0" borderId="1" xfId="1" applyNumberFormat="1" applyFont="1" applyFill="1" applyBorder="1"/>
    <xf numFmtId="165" fontId="6" fillId="0" borderId="1" xfId="1" applyNumberFormat="1" applyFont="1" applyFill="1" applyBorder="1"/>
    <xf numFmtId="165" fontId="6" fillId="0" borderId="1" xfId="1" applyNumberFormat="1" applyFont="1" applyBorder="1" applyAlignment="1">
      <alignment horizontal="center"/>
    </xf>
    <xf numFmtId="166" fontId="2" fillId="0" borderId="0" xfId="0" applyNumberFormat="1" applyFont="1"/>
    <xf numFmtId="164" fontId="3" fillId="0" borderId="1" xfId="1" applyNumberFormat="1" applyFont="1" applyFill="1" applyBorder="1"/>
    <xf numFmtId="165" fontId="3" fillId="0" borderId="1" xfId="1" applyNumberFormat="1" applyFont="1" applyFill="1" applyBorder="1"/>
    <xf numFmtId="0" fontId="2" fillId="0" borderId="1" xfId="0" applyFont="1" applyBorder="1"/>
    <xf numFmtId="165" fontId="6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165" fontId="8" fillId="2" borderId="1" xfId="1" applyNumberFormat="1" applyFont="1" applyFill="1" applyBorder="1"/>
    <xf numFmtId="165" fontId="6" fillId="0" borderId="2" xfId="1" applyNumberFormat="1" applyFont="1" applyFill="1" applyBorder="1"/>
    <xf numFmtId="0" fontId="2" fillId="0" borderId="0" xfId="0" applyFont="1" applyBorder="1"/>
    <xf numFmtId="165" fontId="6" fillId="0" borderId="8" xfId="1" applyNumberFormat="1" applyFont="1" applyFill="1" applyBorder="1"/>
    <xf numFmtId="165" fontId="3" fillId="3" borderId="1" xfId="1" applyNumberFormat="1" applyFont="1" applyFill="1" applyBorder="1"/>
    <xf numFmtId="165" fontId="2" fillId="3" borderId="0" xfId="0" applyNumberFormat="1" applyFont="1" applyFill="1"/>
    <xf numFmtId="165" fontId="2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3" fillId="4" borderId="1" xfId="1" applyNumberFormat="1" applyFont="1" applyFill="1" applyBorder="1"/>
    <xf numFmtId="165" fontId="2" fillId="4" borderId="8" xfId="0" applyNumberFormat="1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M13" sqref="M13"/>
    </sheetView>
  </sheetViews>
  <sheetFormatPr defaultRowHeight="15" x14ac:dyDescent="0.25"/>
  <cols>
    <col min="1" max="1" width="27" style="5" customWidth="1"/>
    <col min="2" max="2" width="14.28515625" style="5" customWidth="1"/>
    <col min="3" max="5" width="12.28515625" style="5" customWidth="1"/>
    <col min="6" max="8" width="15.28515625" style="5" customWidth="1"/>
    <col min="9" max="9" width="16.5703125" style="5" customWidth="1"/>
    <col min="10" max="10" width="13.5703125" style="5" customWidth="1"/>
    <col min="11" max="11" width="14.42578125" style="5" customWidth="1"/>
    <col min="12" max="12" width="11.5703125" style="5" customWidth="1"/>
    <col min="13" max="16384" width="9.140625" style="5"/>
  </cols>
  <sheetData>
    <row r="1" spans="1:12" ht="18.75" x14ac:dyDescent="0.3">
      <c r="A1" s="26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3" spans="1:12" ht="15.75" x14ac:dyDescent="0.25">
      <c r="A3" s="3"/>
      <c r="B3" s="3"/>
      <c r="C3" s="27"/>
      <c r="D3" s="27"/>
      <c r="E3" s="27"/>
      <c r="F3" s="27"/>
      <c r="G3" s="27"/>
      <c r="H3" s="27"/>
      <c r="I3" s="27"/>
      <c r="J3" s="15" t="s">
        <v>24</v>
      </c>
      <c r="K3" s="4"/>
    </row>
    <row r="4" spans="1:12" x14ac:dyDescent="0.25">
      <c r="A4" s="23" t="s">
        <v>0</v>
      </c>
      <c r="B4" s="33" t="s">
        <v>18</v>
      </c>
      <c r="C4" s="13"/>
      <c r="D4" s="13"/>
      <c r="E4" s="13"/>
      <c r="F4" s="13"/>
      <c r="G4" s="13"/>
      <c r="H4" s="33" t="s">
        <v>19</v>
      </c>
      <c r="I4" s="32" t="s">
        <v>21</v>
      </c>
      <c r="J4" s="32"/>
      <c r="K4" s="32"/>
    </row>
    <row r="5" spans="1:12" ht="15" customHeight="1" x14ac:dyDescent="0.25">
      <c r="A5" s="24"/>
      <c r="B5" s="34"/>
      <c r="C5" s="29" t="s">
        <v>20</v>
      </c>
      <c r="D5" s="30"/>
      <c r="E5" s="30"/>
      <c r="F5" s="30"/>
      <c r="G5" s="31"/>
      <c r="H5" s="34"/>
      <c r="I5" s="28" t="s">
        <v>1</v>
      </c>
      <c r="J5" s="36" t="s">
        <v>22</v>
      </c>
      <c r="K5" s="41" t="s">
        <v>17</v>
      </c>
    </row>
    <row r="6" spans="1:12" ht="109.5" customHeight="1" x14ac:dyDescent="0.25">
      <c r="A6" s="25"/>
      <c r="B6" s="35"/>
      <c r="C6" s="6" t="s">
        <v>2</v>
      </c>
      <c r="D6" s="40" t="s">
        <v>16</v>
      </c>
      <c r="E6" s="6" t="s">
        <v>3</v>
      </c>
      <c r="F6" s="6" t="s">
        <v>14</v>
      </c>
      <c r="G6" s="6" t="s">
        <v>15</v>
      </c>
      <c r="H6" s="35"/>
      <c r="I6" s="28"/>
      <c r="J6" s="37"/>
      <c r="K6" s="42"/>
    </row>
    <row r="7" spans="1:12" ht="15.75" x14ac:dyDescent="0.25">
      <c r="A7" s="7" t="s">
        <v>4</v>
      </c>
      <c r="B7" s="2">
        <f>SUM(C7:G7)</f>
        <v>11181.9</v>
      </c>
      <c r="C7" s="1">
        <v>1469</v>
      </c>
      <c r="D7" s="1">
        <v>750.8</v>
      </c>
      <c r="E7" s="8">
        <v>3047.8</v>
      </c>
      <c r="F7" s="8">
        <v>5855.2</v>
      </c>
      <c r="G7" s="8">
        <v>59.1</v>
      </c>
      <c r="H7" s="16">
        <f>SUM(I7:K7)</f>
        <v>11181.9</v>
      </c>
      <c r="I7" s="14">
        <v>10197.4</v>
      </c>
      <c r="J7" s="9">
        <v>233.7</v>
      </c>
      <c r="K7" s="1">
        <v>750.8</v>
      </c>
      <c r="L7" s="10"/>
    </row>
    <row r="8" spans="1:12" ht="15.75" x14ac:dyDescent="0.25">
      <c r="A8" s="7" t="s">
        <v>5</v>
      </c>
      <c r="B8" s="2">
        <f t="shared" ref="B8:B15" si="0">SUM(C8:G8)</f>
        <v>26954.100000000002</v>
      </c>
      <c r="C8" s="1">
        <v>11779.4</v>
      </c>
      <c r="D8" s="1">
        <v>1977.8</v>
      </c>
      <c r="E8" s="8">
        <v>11211.2</v>
      </c>
      <c r="F8" s="8">
        <v>1965.7</v>
      </c>
      <c r="G8" s="8">
        <v>20</v>
      </c>
      <c r="H8" s="16">
        <f t="shared" ref="H8:H15" si="1">SUM(I8:K8)</f>
        <v>26954.1</v>
      </c>
      <c r="I8" s="14">
        <v>23783</v>
      </c>
      <c r="J8" s="9">
        <v>1193.3</v>
      </c>
      <c r="K8" s="1">
        <v>1977.8</v>
      </c>
      <c r="L8" s="10"/>
    </row>
    <row r="9" spans="1:12" ht="15.75" x14ac:dyDescent="0.25">
      <c r="A9" s="7" t="s">
        <v>6</v>
      </c>
      <c r="B9" s="2">
        <f t="shared" si="0"/>
        <v>10697.9</v>
      </c>
      <c r="C9" s="1">
        <v>1249.3</v>
      </c>
      <c r="D9" s="1">
        <v>403.9</v>
      </c>
      <c r="E9" s="8">
        <v>1870.6</v>
      </c>
      <c r="F9" s="8">
        <v>7102.4</v>
      </c>
      <c r="G9" s="8">
        <v>71.7</v>
      </c>
      <c r="H9" s="16">
        <f t="shared" si="1"/>
        <v>10697.9</v>
      </c>
      <c r="I9" s="14">
        <v>10083.299999999999</v>
      </c>
      <c r="J9" s="9">
        <v>210.7</v>
      </c>
      <c r="K9" s="1">
        <v>403.9</v>
      </c>
      <c r="L9" s="10"/>
    </row>
    <row r="10" spans="1:12" ht="15.75" x14ac:dyDescent="0.25">
      <c r="A10" s="7" t="s">
        <v>7</v>
      </c>
      <c r="B10" s="2">
        <f t="shared" si="0"/>
        <v>11353.2</v>
      </c>
      <c r="C10" s="1">
        <v>906.9</v>
      </c>
      <c r="D10" s="1">
        <v>499.1</v>
      </c>
      <c r="E10" s="8">
        <v>2764.1</v>
      </c>
      <c r="F10" s="8">
        <v>7111.3</v>
      </c>
      <c r="G10" s="8">
        <v>71.8</v>
      </c>
      <c r="H10" s="16">
        <f t="shared" si="1"/>
        <v>11353.2</v>
      </c>
      <c r="I10" s="14">
        <v>10628.9</v>
      </c>
      <c r="J10" s="9">
        <v>225.2</v>
      </c>
      <c r="K10" s="1">
        <v>499.1</v>
      </c>
      <c r="L10" s="10"/>
    </row>
    <row r="11" spans="1:12" ht="15.75" x14ac:dyDescent="0.25">
      <c r="A11" s="7" t="s">
        <v>8</v>
      </c>
      <c r="B11" s="2">
        <f t="shared" si="0"/>
        <v>5872.9</v>
      </c>
      <c r="C11" s="1">
        <v>821.5</v>
      </c>
      <c r="D11" s="1">
        <v>209.4</v>
      </c>
      <c r="E11" s="8">
        <v>1437.9</v>
      </c>
      <c r="F11" s="8">
        <v>3370.1</v>
      </c>
      <c r="G11" s="8">
        <v>34</v>
      </c>
      <c r="H11" s="16">
        <f t="shared" si="1"/>
        <v>5872.9000000000005</v>
      </c>
      <c r="I11" s="14">
        <v>5549.4000000000005</v>
      </c>
      <c r="J11" s="9">
        <v>114.1</v>
      </c>
      <c r="K11" s="1">
        <v>209.4</v>
      </c>
      <c r="L11" s="10"/>
    </row>
    <row r="12" spans="1:12" ht="15.75" x14ac:dyDescent="0.25">
      <c r="A12" s="7" t="s">
        <v>9</v>
      </c>
      <c r="B12" s="2">
        <f t="shared" si="0"/>
        <v>16309.900000000001</v>
      </c>
      <c r="C12" s="1">
        <v>1702</v>
      </c>
      <c r="D12" s="1">
        <v>722.3</v>
      </c>
      <c r="E12" s="8">
        <v>4717.5</v>
      </c>
      <c r="F12" s="8">
        <v>9076.4</v>
      </c>
      <c r="G12" s="8">
        <v>91.7</v>
      </c>
      <c r="H12" s="16">
        <f t="shared" si="1"/>
        <v>16309.899999999998</v>
      </c>
      <c r="I12" s="14">
        <v>15252.399999999998</v>
      </c>
      <c r="J12" s="9">
        <v>335.2</v>
      </c>
      <c r="K12" s="1">
        <v>722.3</v>
      </c>
      <c r="L12" s="10"/>
    </row>
    <row r="13" spans="1:12" ht="15.75" x14ac:dyDescent="0.25">
      <c r="A13" s="7" t="s">
        <v>10</v>
      </c>
      <c r="B13" s="2">
        <f t="shared" si="0"/>
        <v>10955.000000000002</v>
      </c>
      <c r="C13" s="1">
        <v>1833.4</v>
      </c>
      <c r="D13" s="1">
        <v>727.2</v>
      </c>
      <c r="E13" s="8">
        <v>3136.6</v>
      </c>
      <c r="F13" s="8">
        <v>5205.2</v>
      </c>
      <c r="G13" s="8">
        <v>52.6</v>
      </c>
      <c r="H13" s="16">
        <f t="shared" si="1"/>
        <v>10955</v>
      </c>
      <c r="I13" s="14">
        <v>9982.2999999999993</v>
      </c>
      <c r="J13" s="9">
        <v>245.5</v>
      </c>
      <c r="K13" s="1">
        <v>727.2</v>
      </c>
      <c r="L13" s="10"/>
    </row>
    <row r="14" spans="1:12" ht="15.75" x14ac:dyDescent="0.25">
      <c r="A14" s="7" t="s">
        <v>11</v>
      </c>
      <c r="B14" s="2">
        <f t="shared" si="0"/>
        <v>17280.999999999996</v>
      </c>
      <c r="C14" s="1">
        <v>2378.6</v>
      </c>
      <c r="D14" s="1">
        <v>1107.4000000000001</v>
      </c>
      <c r="E14" s="8">
        <v>4813.3</v>
      </c>
      <c r="F14" s="8">
        <v>8891.9</v>
      </c>
      <c r="G14" s="8">
        <v>89.8</v>
      </c>
      <c r="H14" s="16">
        <f t="shared" si="1"/>
        <v>17281.000000000004</v>
      </c>
      <c r="I14" s="14">
        <v>15789.600000000002</v>
      </c>
      <c r="J14" s="9">
        <v>384</v>
      </c>
      <c r="K14" s="1">
        <v>1107.4000000000001</v>
      </c>
      <c r="L14" s="10"/>
    </row>
    <row r="15" spans="1:12" ht="15.75" x14ac:dyDescent="0.25">
      <c r="A15" s="7" t="s">
        <v>12</v>
      </c>
      <c r="B15" s="2">
        <f t="shared" si="0"/>
        <v>9278.2000000000007</v>
      </c>
      <c r="C15" s="1">
        <v>766.2</v>
      </c>
      <c r="D15" s="1">
        <v>604.1</v>
      </c>
      <c r="E15" s="8">
        <v>3915.4</v>
      </c>
      <c r="F15" s="8">
        <v>3952.6</v>
      </c>
      <c r="G15" s="8">
        <v>39.9</v>
      </c>
      <c r="H15" s="16">
        <f t="shared" si="1"/>
        <v>9278.1999999999989</v>
      </c>
      <c r="I15" s="14">
        <v>8451.5999999999985</v>
      </c>
      <c r="J15" s="9">
        <v>222.5</v>
      </c>
      <c r="K15" s="1">
        <v>604.1</v>
      </c>
      <c r="L15" s="10"/>
    </row>
    <row r="16" spans="1:12" ht="15.75" x14ac:dyDescent="0.25">
      <c r="A16" s="11" t="s">
        <v>13</v>
      </c>
      <c r="B16" s="2">
        <f>SUM(B7:B15)</f>
        <v>119884.09999999999</v>
      </c>
      <c r="C16" s="20">
        <f t="shared" ref="C16:K16" si="2">SUM(C7:C15)</f>
        <v>22906.3</v>
      </c>
      <c r="D16" s="20">
        <f t="shared" si="2"/>
        <v>7002</v>
      </c>
      <c r="E16" s="38">
        <f t="shared" ref="E16" si="3">SUM(E7:E15)</f>
        <v>36914.400000000001</v>
      </c>
      <c r="F16" s="38">
        <f t="shared" si="2"/>
        <v>52530.799999999996</v>
      </c>
      <c r="G16" s="12">
        <f>SUM(G7:G15)</f>
        <v>530.6</v>
      </c>
      <c r="H16" s="2">
        <f>SUM(H7:H15)</f>
        <v>119884.09999999999</v>
      </c>
      <c r="I16" s="12">
        <f t="shared" si="2"/>
        <v>109717.9</v>
      </c>
      <c r="J16" s="12">
        <f t="shared" si="2"/>
        <v>3164.2</v>
      </c>
      <c r="K16" s="12">
        <f t="shared" si="2"/>
        <v>7002</v>
      </c>
      <c r="L16" s="10"/>
    </row>
    <row r="17" spans="3:8" x14ac:dyDescent="0.25">
      <c r="C17" s="22" t="s">
        <v>25</v>
      </c>
      <c r="D17" s="21">
        <f>SUM(C16:D16)</f>
        <v>29908.3</v>
      </c>
      <c r="E17" s="22" t="s">
        <v>25</v>
      </c>
      <c r="F17" s="39">
        <f>SUM(E16:F16)</f>
        <v>89445.2</v>
      </c>
      <c r="G17" s="17"/>
      <c r="H17" s="19"/>
    </row>
    <row r="18" spans="3:8" x14ac:dyDescent="0.25">
      <c r="F18" s="18"/>
      <c r="G18" s="18"/>
      <c r="H18" s="18"/>
    </row>
  </sheetData>
  <mergeCells count="10">
    <mergeCell ref="A4:A6"/>
    <mergeCell ref="A1:K1"/>
    <mergeCell ref="C3:I3"/>
    <mergeCell ref="I5:I6"/>
    <mergeCell ref="C5:G5"/>
    <mergeCell ref="I4:K4"/>
    <mergeCell ref="H4:H6"/>
    <mergeCell ref="B4:B6"/>
    <mergeCell ref="J5:J6"/>
    <mergeCell ref="K5:K6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2018-10-26T09:36:53Z</cp:lastPrinted>
  <dcterms:created xsi:type="dcterms:W3CDTF">2018-10-26T07:58:05Z</dcterms:created>
  <dcterms:modified xsi:type="dcterms:W3CDTF">2018-10-29T03:16:35Z</dcterms:modified>
</cp:coreProperties>
</file>